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176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N6" i="1" l="1"/>
  <c r="E6" i="1"/>
  <c r="G6" i="1" s="1"/>
  <c r="E5" i="1" l="1"/>
  <c r="E4" i="1"/>
  <c r="N5" i="1" l="1"/>
  <c r="G5" i="1"/>
  <c r="N4" i="1"/>
  <c r="G4" i="1"/>
  <c r="E3" i="1" l="1"/>
  <c r="N2" i="1" l="1"/>
  <c r="E2" i="1"/>
  <c r="G2" i="1" s="1"/>
  <c r="I2" i="1" l="1"/>
  <c r="M2" i="1" s="1"/>
  <c r="N3" i="1"/>
  <c r="G3" i="1"/>
  <c r="B3" i="1" l="1"/>
  <c r="I3" i="1" s="1"/>
  <c r="M3" i="1" s="1"/>
  <c r="S27" i="1"/>
  <c r="S28" i="1" s="1"/>
  <c r="S29" i="1" s="1"/>
  <c r="H25" i="1"/>
  <c r="F25" i="1"/>
  <c r="C25" i="1"/>
  <c r="B4" i="1" l="1"/>
  <c r="I4" i="1" s="1"/>
  <c r="M4" i="1" s="1"/>
  <c r="B5" i="1" s="1"/>
  <c r="I5" i="1" s="1"/>
  <c r="M5" i="1" s="1"/>
  <c r="K25" i="1"/>
  <c r="K26" i="1" s="1"/>
  <c r="B6" i="1" l="1"/>
  <c r="I6" i="1" s="1"/>
  <c r="M6" i="1" s="1"/>
  <c r="E25" i="1"/>
</calcChain>
</file>

<file path=xl/comments1.xml><?xml version="1.0" encoding="utf-8"?>
<comments xmlns="http://schemas.openxmlformats.org/spreadsheetml/2006/main">
  <authors>
    <author>Author</author>
  </authors>
  <commentList>
    <comment ref="K2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BG(471)+Discount(146.3)</t>
        </r>
      </text>
    </comment>
    <comment ref="K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Discount</t>
        </r>
      </text>
    </comment>
  </commentList>
</comments>
</file>

<file path=xl/sharedStrings.xml><?xml version="1.0" encoding="utf-8"?>
<sst xmlns="http://schemas.openxmlformats.org/spreadsheetml/2006/main" count="27" uniqueCount="27">
  <si>
    <t>Month</t>
  </si>
  <si>
    <t>Buffer Y forwarded from last month.</t>
  </si>
  <si>
    <t>Hours</t>
  </si>
  <si>
    <t>Rate {Fixed column until rate changes}</t>
  </si>
  <si>
    <t>Actual sal</t>
  </si>
  <si>
    <t>Standard Sal {Fixed column until new rate changes}</t>
  </si>
  <si>
    <t>After salary buffer this month (X)</t>
  </si>
  <si>
    <t>Standard Medical deduction (Z) [Negative number since deduction]. Column fix</t>
  </si>
  <si>
    <t>Buffer before per diem payment. (X+Y+Z) [X from this month and Y from last month buffer+ negative medical deduction Z]</t>
  </si>
  <si>
    <t>Actual date supposed to pay to consultant</t>
  </si>
  <si>
    <t>Per diem (Sometimes payroll expense) paid this month</t>
  </si>
  <si>
    <t>Immigration costs &amp; Credits</t>
  </si>
  <si>
    <t>Buffer left after per diem. it will be Y in the next month</t>
  </si>
  <si>
    <t>Actual Amount accumulated - gross amount</t>
  </si>
  <si>
    <t>Amount We gave</t>
  </si>
  <si>
    <t>Amount returned</t>
  </si>
  <si>
    <t>client Paid</t>
  </si>
  <si>
    <t>Amounts we can give based on client payments</t>
  </si>
  <si>
    <t>Credit  + This amount will add to N coloumn</t>
  </si>
  <si>
    <t>Comments</t>
  </si>
  <si>
    <t>paid on 01/13/2015</t>
  </si>
  <si>
    <t>GC Inst 2</t>
  </si>
  <si>
    <t>GC-II on 11th + hitech immigraion on18th</t>
  </si>
  <si>
    <t>Trf on 9/24/2015</t>
  </si>
  <si>
    <t>for hitech immigration to USCIS</t>
  </si>
  <si>
    <t>US Department of Homeland Security on 16th</t>
  </si>
  <si>
    <t>Total Perdiems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</si>
</sst>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6" formatCode="&quot;$&quot;#,##0_);[Red]\(&quot;$&quot;#,##0\)"/>
    <numFmt numFmtId="164" formatCode="m/d/yyyy;@"/>
    <numFmt numFmtId="165" formatCode="_-[$$-409]* #,##0.00_ ;_-[$$-409]* \-#,##0.00\ ;_-[$$-409]* &quot;-&quot;??_ ;_-@_ "/>
    <numFmt numFmtId="166" formatCode="[$-409]d\-mmm\-yy;@"/>
  </numFmts>
  <fonts count="11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9"/>
      <color rgb="FF000000"/>
      <name val="Arial"/>
      <family val="2"/>
    </font>
    <font>
      <sz val="12"/>
      <color theme="1"/>
      <name val="Times New Roman"/>
      <family val="1"/>
    </font>
    <font>
      <sz val="10"/>
      <color rgb="FFFFFFFF"/>
      <name val="Arial"/>
      <family val="2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color rgb="FF333333"/>
      <name val="Times New Roman"/>
      <family val="1"/>
    </font>
    <font>
      <sz val="10"/>
      <color rgb="FF222222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2" fillId="2" borderId="0" xfId="1" applyFont="1" applyFill="1" applyAlignment="1">
      <alignment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wrapText="1"/>
    </xf>
    <xf numFmtId="0" fontId="1" fillId="2" borderId="0" xfId="1" applyFont="1" applyFill="1" applyAlignment="1">
      <alignment wrapText="1"/>
    </xf>
    <xf numFmtId="17" fontId="1" fillId="3" borderId="0" xfId="1" applyNumberFormat="1" applyFill="1" applyAlignment="1">
      <alignment wrapText="1"/>
    </xf>
    <xf numFmtId="0" fontId="2" fillId="0" borderId="0" xfId="1" applyFont="1" applyAlignment="1">
      <alignment wrapText="1"/>
    </xf>
    <xf numFmtId="0" fontId="2" fillId="4" borderId="0" xfId="1" applyFont="1" applyFill="1" applyAlignment="1">
      <alignment wrapText="1"/>
    </xf>
    <xf numFmtId="164" fontId="2" fillId="0" borderId="0" xfId="1" applyNumberFormat="1" applyFont="1" applyAlignment="1">
      <alignment wrapText="1"/>
    </xf>
    <xf numFmtId="0" fontId="1" fillId="0" borderId="0" xfId="1" applyAlignment="1">
      <alignment wrapText="1"/>
    </xf>
    <xf numFmtId="0" fontId="2" fillId="0" borderId="0" xfId="1" applyFont="1" applyFill="1" applyAlignment="1">
      <alignment wrapText="1"/>
    </xf>
    <xf numFmtId="14" fontId="1" fillId="0" borderId="0" xfId="1" applyNumberFormat="1" applyAlignment="1">
      <alignment wrapText="1"/>
    </xf>
    <xf numFmtId="17" fontId="1" fillId="5" borderId="0" xfId="1" applyNumberFormat="1" applyFill="1" applyAlignment="1">
      <alignment wrapText="1"/>
    </xf>
    <xf numFmtId="2" fontId="2" fillId="0" borderId="0" xfId="1" applyNumberFormat="1" applyFont="1" applyAlignment="1">
      <alignment wrapText="1"/>
    </xf>
    <xf numFmtId="17" fontId="1" fillId="6" borderId="0" xfId="1" applyNumberFormat="1" applyFill="1" applyAlignment="1">
      <alignment wrapText="1"/>
    </xf>
    <xf numFmtId="0" fontId="1" fillId="0" borderId="0" xfId="1" applyFill="1" applyAlignment="1">
      <alignment wrapText="1"/>
    </xf>
    <xf numFmtId="0" fontId="1" fillId="7" borderId="0" xfId="1" applyFill="1" applyAlignment="1">
      <alignment wrapText="1"/>
    </xf>
    <xf numFmtId="4" fontId="1" fillId="4" borderId="0" xfId="1" applyNumberFormat="1" applyFill="1"/>
    <xf numFmtId="0" fontId="0" fillId="0" borderId="0" xfId="0" applyAlignment="1">
      <alignment horizontal="left"/>
    </xf>
    <xf numFmtId="0" fontId="1" fillId="3" borderId="0" xfId="1" applyFill="1" applyAlignment="1">
      <alignment wrapText="1"/>
    </xf>
    <xf numFmtId="0" fontId="4" fillId="8" borderId="0" xfId="1" applyFont="1" applyFill="1" applyAlignment="1">
      <alignment wrapText="1"/>
    </xf>
    <xf numFmtId="0" fontId="1" fillId="9" borderId="0" xfId="1" applyFont="1" applyFill="1" applyAlignment="1">
      <alignment wrapText="1"/>
    </xf>
    <xf numFmtId="0" fontId="5" fillId="0" borderId="0" xfId="0" applyFont="1"/>
    <xf numFmtId="14" fontId="6" fillId="0" borderId="0" xfId="0" applyNumberFormat="1" applyFont="1"/>
    <xf numFmtId="0" fontId="7" fillId="0" borderId="0" xfId="0" applyFont="1"/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165" fontId="1" fillId="0" borderId="0" xfId="1" applyNumberFormat="1" applyAlignment="1">
      <alignment wrapText="1"/>
    </xf>
    <xf numFmtId="6" fontId="0" fillId="0" borderId="0" xfId="0" applyNumberFormat="1"/>
    <xf numFmtId="15" fontId="0" fillId="0" borderId="0" xfId="0" applyNumberFormat="1"/>
    <xf numFmtId="0" fontId="8" fillId="0" borderId="0" xfId="0" applyFont="1"/>
    <xf numFmtId="0" fontId="1" fillId="0" borderId="0" xfId="1" applyFont="1" applyAlignment="1">
      <alignment wrapText="1"/>
    </xf>
    <xf numFmtId="4" fontId="2" fillId="0" borderId="0" xfId="1" applyNumberFormat="1" applyFont="1" applyAlignment="1">
      <alignment wrapText="1"/>
    </xf>
  </cellXfs>
  <cellStyles count="2">
    <cellStyle name="Normal" xfId="0" builtinId="0"/>
    <cellStyle name="Normal 2" xfId="1"/>
  </cellStyles>
  <dxfs count="11">
    <dxf>
      <font>
        <color rgb="FFFFFFFF"/>
      </font>
      <fill>
        <patternFill patternType="solid">
          <bgColor rgb="FF3C78D8"/>
        </patternFill>
      </fill>
    </dxf>
    <dxf>
      <font>
        <color rgb="FFFFFFFF"/>
      </font>
      <fill>
        <patternFill patternType="solid">
          <bgColor rgb="FF3C78D8"/>
        </patternFill>
      </fill>
    </dxf>
    <dxf>
      <font>
        <color rgb="FFFFFFFF"/>
      </font>
      <fill>
        <patternFill patternType="solid">
          <bgColor rgb="FF3C78D8"/>
        </patternFill>
      </fill>
    </dxf>
    <dxf>
      <font>
        <color rgb="FFFFFFFF"/>
      </font>
      <fill>
        <patternFill patternType="solid">
          <bgColor rgb="FF3C78D8"/>
        </patternFill>
      </fill>
    </dxf>
    <dxf>
      <font>
        <color rgb="FFFFFFFF"/>
      </font>
      <fill>
        <patternFill patternType="solid">
          <bgColor rgb="FF3C78D8"/>
        </patternFill>
      </fill>
    </dxf>
    <dxf>
      <font>
        <color rgb="FFFFFFFF"/>
      </font>
      <fill>
        <patternFill patternType="solid">
          <bgColor rgb="FF3C78D8"/>
        </patternFill>
      </fill>
    </dxf>
    <dxf>
      <font>
        <color rgb="FFFFFFFF"/>
      </font>
      <fill>
        <patternFill patternType="solid">
          <bgColor rgb="FF3C78D8"/>
        </patternFill>
      </fill>
    </dxf>
    <dxf>
      <font>
        <color rgb="FFFFFFFF"/>
      </font>
      <fill>
        <patternFill patternType="solid">
          <bgColor rgb="FF3C78D8"/>
        </patternFill>
      </fill>
    </dxf>
    <dxf>
      <font>
        <color rgb="FFFFFFFF"/>
      </font>
      <fill>
        <patternFill patternType="solid">
          <bgColor rgb="FF3C78D8"/>
        </patternFill>
      </fill>
    </dxf>
    <dxf>
      <font>
        <color rgb="FFFFFFFF"/>
      </font>
      <fill>
        <patternFill patternType="solid">
          <bgColor rgb="FF3C78D8"/>
        </patternFill>
      </fill>
    </dxf>
    <dxf>
      <font>
        <color rgb="FFFFFFFF"/>
      </font>
      <fill>
        <patternFill patternType="solid">
          <bgColor rgb="FF3C78D8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E60"/>
  <sheetViews>
    <sheetView tabSelected="1" workbookViewId="0">
      <selection activeCell="K8" sqref="K8"/>
    </sheetView>
  </sheetViews>
  <sheetFormatPr defaultColWidth="17.140625" defaultRowHeight="12.75" x14ac:dyDescent="0.2"/>
  <cols>
    <col min="1" max="1" width="8.85546875" style="9" customWidth="1"/>
    <col min="2" max="2" width="9.85546875" style="9" customWidth="1"/>
    <col min="3" max="3" width="6.7109375" style="9" customWidth="1"/>
    <col min="4" max="4" width="9.140625" style="9" customWidth="1"/>
    <col min="5" max="5" width="9.5703125" style="9" customWidth="1"/>
    <col min="6" max="6" width="11.28515625" style="9" customWidth="1"/>
    <col min="7" max="7" width="10.85546875" style="9" customWidth="1"/>
    <col min="8" max="8" width="16.5703125" style="9" customWidth="1"/>
    <col min="9" max="9" width="22.140625" style="9" customWidth="1"/>
    <col min="10" max="10" width="11.5703125" style="9" bestFit="1" customWidth="1"/>
    <col min="11" max="12" width="8.7109375" style="9" customWidth="1"/>
    <col min="13" max="16" width="11.140625" style="9" customWidth="1"/>
    <col min="17" max="17" width="21.28515625" style="9" customWidth="1"/>
    <col min="18" max="18" width="11.140625" style="9" customWidth="1"/>
    <col min="19" max="19" width="17.140625" style="9"/>
    <col min="20" max="20" width="18.5703125" style="15" customWidth="1"/>
    <col min="21" max="16384" width="17.140625" style="9"/>
  </cols>
  <sheetData>
    <row r="1" spans="1:31" s="4" customFormat="1" ht="74.2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1" t="s">
        <v>12</v>
      </c>
      <c r="N1" s="2" t="s">
        <v>13</v>
      </c>
      <c r="O1" s="3" t="s">
        <v>14</v>
      </c>
      <c r="P1" s="3" t="s">
        <v>15</v>
      </c>
      <c r="Q1" s="1" t="s">
        <v>16</v>
      </c>
      <c r="R1" s="2" t="s">
        <v>17</v>
      </c>
      <c r="S1" s="4" t="s">
        <v>18</v>
      </c>
      <c r="T1" s="1" t="s">
        <v>19</v>
      </c>
    </row>
    <row r="2" spans="1:31" ht="15.75" customHeight="1" x14ac:dyDescent="0.2">
      <c r="A2" s="5">
        <v>43879</v>
      </c>
      <c r="B2" s="6">
        <v>0</v>
      </c>
      <c r="C2" s="9">
        <v>0</v>
      </c>
      <c r="D2" s="6">
        <v>35</v>
      </c>
      <c r="E2" s="6">
        <f t="shared" ref="E2:E5" si="0">PRODUCT(C2, D2)</f>
        <v>0</v>
      </c>
      <c r="F2" s="9">
        <v>0</v>
      </c>
      <c r="G2" s="6">
        <f t="shared" ref="G2:G3" si="1">SUM(E2, -F2)</f>
        <v>0</v>
      </c>
      <c r="H2" s="7">
        <v>0</v>
      </c>
      <c r="I2" s="6">
        <f t="shared" ref="I2" si="2">SUM(G2, B2, -H2)</f>
        <v>0</v>
      </c>
      <c r="J2" s="8"/>
      <c r="K2" s="6">
        <v>0</v>
      </c>
      <c r="L2" s="6">
        <v>0</v>
      </c>
      <c r="M2" s="6">
        <f t="shared" ref="M2" si="3">SUM(I2, -K2,-L2)</f>
        <v>0</v>
      </c>
      <c r="N2" s="6">
        <f t="shared" ref="N2:N6" si="4">$C2*$D2</f>
        <v>0</v>
      </c>
      <c r="O2" s="6">
        <v>0</v>
      </c>
      <c r="P2" s="6"/>
      <c r="Q2" s="11">
        <v>43823</v>
      </c>
      <c r="R2" s="6"/>
      <c r="S2" s="6"/>
      <c r="T2" s="10"/>
      <c r="U2" s="6"/>
      <c r="V2" s="6"/>
      <c r="W2" s="6"/>
      <c r="X2" s="6"/>
      <c r="Y2" s="6"/>
      <c r="Z2" s="6"/>
      <c r="AA2" s="6"/>
      <c r="AB2" s="6"/>
      <c r="AC2" s="6"/>
      <c r="AD2" s="6"/>
      <c r="AE2" s="6"/>
    </row>
    <row r="3" spans="1:31" ht="18.75" customHeight="1" x14ac:dyDescent="0.2">
      <c r="A3" s="5">
        <v>43908</v>
      </c>
      <c r="B3" s="6">
        <f t="shared" ref="B3:B6" si="5">M2</f>
        <v>0</v>
      </c>
      <c r="C3" s="9">
        <v>192</v>
      </c>
      <c r="D3" s="6">
        <v>35</v>
      </c>
      <c r="E3" s="6">
        <f t="shared" si="0"/>
        <v>6720</v>
      </c>
      <c r="F3" s="33">
        <v>0</v>
      </c>
      <c r="G3" s="6">
        <f t="shared" si="1"/>
        <v>6720</v>
      </c>
      <c r="H3" s="7">
        <v>0</v>
      </c>
      <c r="I3" s="6">
        <f t="shared" ref="I3" si="6">SUM(G3, B3, -H3)</f>
        <v>6720</v>
      </c>
      <c r="J3" s="8"/>
      <c r="K3" s="6">
        <v>0</v>
      </c>
      <c r="L3" s="6">
        <v>0</v>
      </c>
      <c r="M3" s="6">
        <f t="shared" ref="M3" si="7">SUM(I3, -K3,-L3)</f>
        <v>6720</v>
      </c>
      <c r="N3" s="6">
        <f t="shared" si="4"/>
        <v>6720</v>
      </c>
      <c r="O3" s="6"/>
      <c r="P3" s="6"/>
      <c r="Q3" s="11">
        <v>43857</v>
      </c>
      <c r="R3" s="6"/>
      <c r="S3" s="6"/>
      <c r="T3" s="10"/>
    </row>
    <row r="4" spans="1:31" ht="15" customHeight="1" x14ac:dyDescent="0.2">
      <c r="A4" s="5">
        <v>43939</v>
      </c>
      <c r="B4" s="6">
        <f t="shared" si="5"/>
        <v>6720</v>
      </c>
      <c r="C4" s="9">
        <v>176</v>
      </c>
      <c r="D4" s="6">
        <v>35</v>
      </c>
      <c r="E4" s="6">
        <f t="shared" si="0"/>
        <v>6160</v>
      </c>
      <c r="F4" s="33">
        <v>5000</v>
      </c>
      <c r="G4" s="6">
        <f t="shared" ref="G4:G5" si="8">SUM(E4, -F4)</f>
        <v>1160</v>
      </c>
      <c r="H4" s="7">
        <v>0</v>
      </c>
      <c r="I4" s="6">
        <f t="shared" ref="I4:I5" si="9">SUM(G4, B4, -H4)</f>
        <v>7880</v>
      </c>
      <c r="J4" s="8"/>
      <c r="K4" s="6">
        <v>0</v>
      </c>
      <c r="L4" s="6">
        <v>0</v>
      </c>
      <c r="M4" s="6">
        <f t="shared" ref="M4:M5" si="10">SUM(I4, -K4,-L4)</f>
        <v>7880</v>
      </c>
      <c r="N4" s="6">
        <f t="shared" si="4"/>
        <v>6160</v>
      </c>
      <c r="Q4" s="11"/>
      <c r="R4" s="6"/>
      <c r="S4" s="6"/>
      <c r="T4" s="10"/>
    </row>
    <row r="5" spans="1:31" ht="15" customHeight="1" x14ac:dyDescent="0.2">
      <c r="A5" s="5">
        <v>43969</v>
      </c>
      <c r="B5" s="6">
        <f t="shared" si="5"/>
        <v>7880</v>
      </c>
      <c r="C5" s="9">
        <v>0</v>
      </c>
      <c r="D5" s="6">
        <v>35</v>
      </c>
      <c r="E5" s="6">
        <f t="shared" si="0"/>
        <v>0</v>
      </c>
      <c r="F5" s="33">
        <v>6500</v>
      </c>
      <c r="G5" s="6">
        <f t="shared" si="8"/>
        <v>-6500</v>
      </c>
      <c r="H5" s="7">
        <v>0</v>
      </c>
      <c r="I5" s="6">
        <f t="shared" si="9"/>
        <v>1380</v>
      </c>
      <c r="J5" s="8"/>
      <c r="K5" s="6">
        <v>0</v>
      </c>
      <c r="L5" s="6">
        <v>0</v>
      </c>
      <c r="M5" s="6">
        <f t="shared" si="10"/>
        <v>1380</v>
      </c>
      <c r="N5" s="6">
        <f t="shared" si="4"/>
        <v>0</v>
      </c>
      <c r="Q5" s="11"/>
      <c r="R5" s="6"/>
      <c r="S5" s="6"/>
      <c r="T5" s="10"/>
    </row>
    <row r="6" spans="1:31" ht="15" customHeight="1" x14ac:dyDescent="0.2">
      <c r="A6" s="5">
        <v>44000</v>
      </c>
      <c r="B6" s="6">
        <f t="shared" si="5"/>
        <v>1380</v>
      </c>
      <c r="C6" s="9">
        <v>0</v>
      </c>
      <c r="D6" s="6">
        <v>35</v>
      </c>
      <c r="E6" s="6">
        <f t="shared" ref="E6" si="11">PRODUCT(C6, D6)</f>
        <v>0</v>
      </c>
      <c r="F6" s="33">
        <v>6500</v>
      </c>
      <c r="G6" s="6">
        <f t="shared" ref="G6" si="12">SUM(E6, -F6)</f>
        <v>-6500</v>
      </c>
      <c r="H6" s="7">
        <v>0</v>
      </c>
      <c r="I6" s="6">
        <f t="shared" ref="I6" si="13">SUM(G6, B6, -H6)</f>
        <v>-5120</v>
      </c>
      <c r="J6" s="8"/>
      <c r="K6" s="6">
        <v>0</v>
      </c>
      <c r="L6" s="6">
        <v>0</v>
      </c>
      <c r="M6" s="6">
        <f t="shared" ref="M6" si="14">SUM(I6, -K6,-L6)</f>
        <v>-5120</v>
      </c>
      <c r="N6" s="6">
        <f t="shared" si="4"/>
        <v>0</v>
      </c>
      <c r="Q6" s="11"/>
      <c r="R6" s="6"/>
      <c r="S6" s="6"/>
      <c r="T6" s="10"/>
    </row>
    <row r="7" spans="1:31" x14ac:dyDescent="0.2">
      <c r="A7" s="12"/>
      <c r="B7" s="6"/>
      <c r="D7" s="6"/>
      <c r="E7" s="6"/>
      <c r="F7" s="6"/>
      <c r="G7" s="6"/>
      <c r="H7" s="7"/>
      <c r="I7" s="6"/>
      <c r="J7" s="11"/>
      <c r="K7" s="6"/>
      <c r="L7" s="6"/>
      <c r="M7" s="6"/>
      <c r="N7" s="6"/>
      <c r="O7" s="6"/>
      <c r="P7" s="6"/>
      <c r="R7" s="6"/>
      <c r="S7" s="6"/>
      <c r="T7" s="10"/>
    </row>
    <row r="8" spans="1:31" x14ac:dyDescent="0.2">
      <c r="A8" s="12"/>
      <c r="B8" s="6"/>
      <c r="D8" s="6"/>
      <c r="E8" s="6"/>
      <c r="F8" s="6"/>
      <c r="G8" s="6"/>
      <c r="H8" s="7"/>
      <c r="I8" s="6"/>
      <c r="M8" s="6"/>
      <c r="N8" s="6"/>
      <c r="O8" s="6"/>
      <c r="P8" s="6"/>
      <c r="R8" s="6"/>
      <c r="T8" s="10"/>
    </row>
    <row r="9" spans="1:31" x14ac:dyDescent="0.2">
      <c r="A9" s="12"/>
      <c r="B9" s="6"/>
      <c r="D9" s="6"/>
      <c r="E9" s="6"/>
      <c r="F9" s="6"/>
      <c r="G9" s="6"/>
      <c r="H9" s="7"/>
      <c r="I9" s="6"/>
      <c r="M9" s="6"/>
      <c r="N9" s="6"/>
      <c r="O9" s="6"/>
      <c r="P9" s="6"/>
      <c r="R9" s="6"/>
      <c r="T9" s="10"/>
    </row>
    <row r="10" spans="1:31" x14ac:dyDescent="0.2">
      <c r="A10" s="12"/>
      <c r="B10" s="6"/>
      <c r="D10" s="6"/>
      <c r="E10" s="6"/>
      <c r="F10" s="6"/>
      <c r="G10" s="6"/>
      <c r="H10" s="7"/>
      <c r="I10" s="6"/>
      <c r="M10" s="6"/>
      <c r="N10" s="6"/>
      <c r="O10" s="6"/>
      <c r="P10" s="6"/>
      <c r="R10" s="6"/>
      <c r="T10" s="10"/>
    </row>
    <row r="11" spans="1:31" x14ac:dyDescent="0.2">
      <c r="A11" s="12"/>
      <c r="B11" s="6"/>
      <c r="D11" s="6"/>
      <c r="E11" s="6"/>
      <c r="F11" s="6"/>
      <c r="G11" s="6"/>
      <c r="H11" s="7"/>
      <c r="I11" s="6"/>
      <c r="M11" s="6"/>
      <c r="N11" s="6"/>
      <c r="O11" s="6"/>
      <c r="P11" s="6"/>
      <c r="R11" s="13"/>
      <c r="T11" s="10"/>
    </row>
    <row r="12" spans="1:31" x14ac:dyDescent="0.2">
      <c r="A12" s="12"/>
      <c r="B12" s="6"/>
      <c r="D12" s="6"/>
      <c r="E12" s="6"/>
      <c r="F12" s="6"/>
      <c r="G12" s="6"/>
      <c r="H12" s="7"/>
      <c r="I12" s="13"/>
      <c r="M12" s="6"/>
      <c r="N12" s="6"/>
      <c r="O12" s="6"/>
      <c r="P12" s="6"/>
      <c r="R12" s="13"/>
      <c r="T12" s="10" t="s">
        <v>20</v>
      </c>
    </row>
    <row r="13" spans="1:31" x14ac:dyDescent="0.2">
      <c r="A13" s="14"/>
      <c r="B13" s="6"/>
      <c r="D13" s="6"/>
      <c r="E13" s="6"/>
      <c r="F13" s="6"/>
      <c r="G13" s="6"/>
      <c r="H13" s="7"/>
      <c r="I13" s="13"/>
      <c r="M13" s="6"/>
      <c r="N13" s="6"/>
      <c r="O13" s="6"/>
      <c r="P13" s="6"/>
      <c r="R13" s="13"/>
      <c r="T13" s="10" t="s">
        <v>21</v>
      </c>
    </row>
    <row r="14" spans="1:31" ht="38.25" x14ac:dyDescent="0.2">
      <c r="A14" s="14"/>
      <c r="B14" s="6"/>
      <c r="D14" s="6"/>
      <c r="E14" s="6"/>
      <c r="F14" s="6"/>
      <c r="G14" s="6"/>
      <c r="H14" s="7"/>
      <c r="I14" s="13"/>
      <c r="M14" s="6"/>
      <c r="N14" s="6"/>
      <c r="O14" s="6"/>
      <c r="P14" s="6"/>
      <c r="R14" s="13"/>
      <c r="T14" s="9" t="s">
        <v>22</v>
      </c>
    </row>
    <row r="15" spans="1:31" x14ac:dyDescent="0.2">
      <c r="A15" s="14"/>
      <c r="B15" s="6"/>
      <c r="D15" s="6"/>
      <c r="E15" s="6"/>
      <c r="F15" s="6"/>
      <c r="G15" s="6"/>
      <c r="H15" s="7"/>
      <c r="I15" s="13"/>
      <c r="M15" s="6"/>
      <c r="N15" s="6"/>
      <c r="O15" s="6"/>
      <c r="P15" s="6"/>
      <c r="R15" s="13"/>
      <c r="T15" s="10"/>
    </row>
    <row r="16" spans="1:31" x14ac:dyDescent="0.2">
      <c r="A16" s="14"/>
      <c r="B16" s="6"/>
      <c r="D16" s="6"/>
      <c r="E16" s="6"/>
      <c r="F16" s="6"/>
      <c r="G16" s="6"/>
      <c r="H16" s="7"/>
      <c r="I16" s="13"/>
      <c r="K16" s="15"/>
      <c r="L16" s="15"/>
      <c r="M16" s="6"/>
      <c r="N16" s="6"/>
      <c r="O16" s="6"/>
      <c r="P16" s="6"/>
      <c r="Q16" s="16" t="s">
        <v>23</v>
      </c>
      <c r="R16" s="13"/>
      <c r="T16" s="10"/>
    </row>
    <row r="17" spans="1:20" x14ac:dyDescent="0.2">
      <c r="A17" s="14"/>
      <c r="B17" s="6"/>
      <c r="D17" s="6"/>
      <c r="E17" s="6"/>
      <c r="F17" s="6"/>
      <c r="G17" s="6"/>
      <c r="H17" s="7"/>
      <c r="I17" s="13"/>
      <c r="K17" s="15"/>
      <c r="L17" s="15"/>
      <c r="M17" s="6"/>
      <c r="N17" s="6"/>
      <c r="O17" s="6"/>
      <c r="P17" s="6"/>
      <c r="R17" s="13"/>
      <c r="T17" s="10"/>
    </row>
    <row r="18" spans="1:20" x14ac:dyDescent="0.2">
      <c r="A18" s="14"/>
      <c r="B18" s="6"/>
      <c r="D18" s="6"/>
      <c r="E18" s="6"/>
      <c r="F18" s="6"/>
      <c r="G18" s="6"/>
      <c r="H18" s="7"/>
      <c r="I18" s="13"/>
      <c r="K18" s="15"/>
      <c r="L18" s="15"/>
      <c r="M18" s="6"/>
      <c r="N18" s="6"/>
      <c r="O18" s="6"/>
      <c r="P18" s="6"/>
      <c r="R18" s="13"/>
      <c r="T18" s="10"/>
    </row>
    <row r="19" spans="1:20" x14ac:dyDescent="0.2">
      <c r="A19" s="14"/>
      <c r="B19" s="6"/>
      <c r="D19" s="6"/>
      <c r="E19" s="6"/>
      <c r="F19" s="6"/>
      <c r="G19" s="6"/>
      <c r="H19" s="7"/>
      <c r="I19" s="13"/>
      <c r="K19" s="15"/>
      <c r="L19" s="15"/>
      <c r="M19" s="6"/>
      <c r="N19" s="6"/>
      <c r="O19" s="6"/>
      <c r="P19" s="6"/>
      <c r="R19" s="13"/>
    </row>
    <row r="20" spans="1:20" x14ac:dyDescent="0.2">
      <c r="A20" s="14"/>
      <c r="B20" s="6"/>
      <c r="D20" s="6"/>
      <c r="E20" s="6"/>
      <c r="F20" s="6"/>
      <c r="G20" s="6"/>
      <c r="H20" s="17"/>
      <c r="I20" s="13"/>
      <c r="K20" s="15"/>
      <c r="L20" s="15"/>
      <c r="M20" s="6"/>
      <c r="N20" s="13"/>
      <c r="O20" s="13"/>
      <c r="P20" s="13"/>
      <c r="R20" s="13"/>
    </row>
    <row r="21" spans="1:20" x14ac:dyDescent="0.2">
      <c r="A21" s="14"/>
      <c r="B21" s="6"/>
      <c r="D21" s="6"/>
      <c r="E21" s="6"/>
      <c r="F21" s="6"/>
      <c r="G21" s="6"/>
      <c r="H21" s="17"/>
      <c r="I21" s="13"/>
      <c r="K21" s="15"/>
      <c r="L21" s="15"/>
      <c r="M21" s="6"/>
      <c r="N21" s="13"/>
      <c r="O21" s="13"/>
      <c r="P21" s="13"/>
      <c r="R21" s="13"/>
    </row>
    <row r="22" spans="1:20" ht="38.25" x14ac:dyDescent="0.2">
      <c r="A22" s="14"/>
      <c r="B22" s="6"/>
      <c r="D22" s="6"/>
      <c r="E22" s="6"/>
      <c r="F22" s="6"/>
      <c r="G22" s="6"/>
      <c r="H22" s="17"/>
      <c r="I22" s="13"/>
      <c r="K22" s="15"/>
      <c r="L22" s="15"/>
      <c r="M22" s="6"/>
      <c r="T22" s="15" t="s">
        <v>24</v>
      </c>
    </row>
    <row r="23" spans="1:20" ht="15" x14ac:dyDescent="0.25">
      <c r="A23" s="14"/>
      <c r="B23" s="6"/>
      <c r="D23" s="6"/>
      <c r="E23" s="6"/>
      <c r="F23" s="6"/>
      <c r="G23" s="6"/>
      <c r="H23" s="17"/>
      <c r="I23" s="13"/>
      <c r="K23" s="15"/>
      <c r="L23" s="15"/>
      <c r="M23" s="6"/>
      <c r="T23" s="18" t="s">
        <v>25</v>
      </c>
    </row>
    <row r="24" spans="1:20" x14ac:dyDescent="0.2">
      <c r="A24" s="14"/>
      <c r="B24" s="6"/>
      <c r="D24" s="6"/>
      <c r="E24" s="6"/>
      <c r="F24" s="6"/>
      <c r="G24" s="6"/>
      <c r="H24" s="17"/>
      <c r="I24" s="13"/>
      <c r="K24" s="15"/>
      <c r="L24" s="15"/>
      <c r="M24" s="6"/>
    </row>
    <row r="25" spans="1:20" x14ac:dyDescent="0.2">
      <c r="A25" s="19"/>
      <c r="B25" s="20"/>
      <c r="C25" s="20">
        <f>SUM(C2:C24)</f>
        <v>368</v>
      </c>
      <c r="D25" s="20"/>
      <c r="E25" s="20">
        <f>SUM(E2:E19)</f>
        <v>12880</v>
      </c>
      <c r="F25" s="20">
        <f>SUM(F3:F19)</f>
        <v>18000</v>
      </c>
      <c r="G25" s="20"/>
      <c r="H25" s="20">
        <f>SUM(H2:H20)</f>
        <v>0</v>
      </c>
      <c r="I25" s="20"/>
      <c r="J25" s="20"/>
      <c r="K25" s="20">
        <f>SUM(K2:K19)</f>
        <v>0</v>
      </c>
      <c r="L25" s="20"/>
      <c r="M25" s="20"/>
      <c r="N25" s="20"/>
      <c r="O25" s="20"/>
      <c r="P25" s="20"/>
      <c r="Q25" s="20"/>
      <c r="R25" s="20"/>
      <c r="T25" s="10"/>
    </row>
    <row r="26" spans="1:20" ht="25.5" x14ac:dyDescent="0.2">
      <c r="J26" s="21" t="s">
        <v>26</v>
      </c>
      <c r="K26" s="21">
        <f>K25-K24</f>
        <v>0</v>
      </c>
      <c r="L26" s="21"/>
    </row>
    <row r="27" spans="1:20" x14ac:dyDescent="0.2">
      <c r="G27" s="11"/>
      <c r="S27" s="9">
        <f>2900/3</f>
        <v>966.66666666666663</v>
      </c>
    </row>
    <row r="28" spans="1:20" ht="15.75" x14ac:dyDescent="0.25">
      <c r="D28" s="22"/>
      <c r="E28" s="23"/>
      <c r="S28" s="9">
        <f>S27*2</f>
        <v>1933.3333333333333</v>
      </c>
    </row>
    <row r="29" spans="1:20" ht="15.75" x14ac:dyDescent="0.25">
      <c r="F29" s="24"/>
      <c r="G29" s="11"/>
      <c r="S29" s="9">
        <f>S28/6</f>
        <v>322.22222222222223</v>
      </c>
    </row>
    <row r="30" spans="1:20" ht="15.75" x14ac:dyDescent="0.25">
      <c r="F30" s="24"/>
    </row>
    <row r="31" spans="1:20" ht="15" x14ac:dyDescent="0.25">
      <c r="F31" s="25"/>
    </row>
    <row r="32" spans="1:20" ht="15" x14ac:dyDescent="0.25">
      <c r="F32" s="26"/>
      <c r="G32" s="27"/>
    </row>
    <row r="33" spans="6:10" ht="15" x14ac:dyDescent="0.25">
      <c r="F33" s="26"/>
      <c r="G33" s="27"/>
      <c r="H33" s="18"/>
    </row>
    <row r="34" spans="6:10" ht="15" x14ac:dyDescent="0.25">
      <c r="F34" s="28"/>
      <c r="G34" s="27"/>
    </row>
    <row r="35" spans="6:10" ht="15" x14ac:dyDescent="0.25">
      <c r="F35" s="26"/>
      <c r="G35" s="27"/>
    </row>
    <row r="36" spans="6:10" ht="15" x14ac:dyDescent="0.25">
      <c r="F36" s="25"/>
    </row>
    <row r="37" spans="6:10" ht="15" x14ac:dyDescent="0.25">
      <c r="F37" s="26"/>
      <c r="G37" s="27"/>
    </row>
    <row r="41" spans="6:10" ht="15" x14ac:dyDescent="0.25">
      <c r="F41" s="29"/>
      <c r="G41" s="30"/>
      <c r="H41" s="25"/>
      <c r="I41" s="31"/>
      <c r="J41"/>
    </row>
    <row r="42" spans="6:10" ht="15" x14ac:dyDescent="0.25">
      <c r="F42" s="26"/>
      <c r="G42" s="27"/>
      <c r="H42" s="25"/>
      <c r="I42"/>
    </row>
    <row r="60" spans="11:12" x14ac:dyDescent="0.2">
      <c r="K60" s="32"/>
      <c r="L60" s="32"/>
    </row>
  </sheetData>
  <conditionalFormatting sqref="K7:L7">
    <cfRule type="cellIs" dxfId="10" priority="28" stopIfTrue="1" operator="greaterThan">
      <formula>0</formula>
    </cfRule>
  </conditionalFormatting>
  <conditionalFormatting sqref="K3:L3">
    <cfRule type="cellIs" dxfId="9" priority="11" stopIfTrue="1" operator="greaterThan">
      <formula>0</formula>
    </cfRule>
  </conditionalFormatting>
  <conditionalFormatting sqref="K2:L2">
    <cfRule type="cellIs" dxfId="8" priority="10" stopIfTrue="1" operator="greaterThan">
      <formula>0</formula>
    </cfRule>
  </conditionalFormatting>
  <conditionalFormatting sqref="K4:L4">
    <cfRule type="cellIs" dxfId="2" priority="3" stopIfTrue="1" operator="greaterThan">
      <formula>0</formula>
    </cfRule>
  </conditionalFormatting>
  <conditionalFormatting sqref="K5:L5">
    <cfRule type="cellIs" dxfId="1" priority="2" stopIfTrue="1" operator="greaterThan">
      <formula>0</formula>
    </cfRule>
  </conditionalFormatting>
  <conditionalFormatting sqref="K6:L6">
    <cfRule type="cellIs" dxfId="0" priority="1" stopIfTrue="1" operator="greaterThan">
      <formula>0</formula>
    </cfRule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2020-06-16T02:21:46Z</dcterms:modified>
</cp:coreProperties>
</file>