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M5" i="1" l="1"/>
  <c r="N10" i="1" l="1"/>
  <c r="E10" i="1"/>
  <c r="G10" i="1" s="1"/>
  <c r="E9" i="1"/>
  <c r="G9" i="1" s="1"/>
  <c r="E8" i="1"/>
  <c r="G8" i="1" s="1"/>
  <c r="E7" i="1"/>
  <c r="E6" i="1"/>
  <c r="E5" i="1"/>
  <c r="E4" i="1"/>
  <c r="E3" i="1"/>
  <c r="N9" i="1"/>
  <c r="N8" i="1"/>
  <c r="N7" i="1" l="1"/>
  <c r="G7" i="1"/>
  <c r="N4" i="1" l="1"/>
  <c r="G4" i="1"/>
  <c r="N6" i="1" l="1"/>
  <c r="G6" i="1"/>
  <c r="N3" i="1" l="1"/>
  <c r="G3" i="1"/>
  <c r="N5" i="1" l="1"/>
  <c r="G5" i="1"/>
  <c r="N2" i="1" l="1"/>
  <c r="M2" i="1" l="1"/>
  <c r="S33" i="1"/>
  <c r="S34" i="1" s="1"/>
  <c r="S35" i="1" s="1"/>
  <c r="H32" i="1"/>
  <c r="F32" i="1"/>
  <c r="C32" i="1"/>
  <c r="B3" i="1" l="1"/>
  <c r="I3" i="1" s="1"/>
  <c r="M3" i="1" s="1"/>
  <c r="K32" i="1"/>
  <c r="K33" i="1" s="1"/>
  <c r="I5" i="1" l="1"/>
  <c r="B6" i="1" s="1"/>
  <c r="I6" i="1" s="1"/>
  <c r="M6" i="1" s="1"/>
  <c r="B7" i="1" s="1"/>
  <c r="I7" i="1" s="1"/>
  <c r="M7" i="1" s="1"/>
  <c r="B8" i="1" s="1"/>
  <c r="I8" i="1" s="1"/>
  <c r="M8" i="1" s="1"/>
  <c r="B9" i="1" s="1"/>
  <c r="I9" i="1" s="1"/>
  <c r="M9" i="1" s="1"/>
  <c r="B10" i="1" s="1"/>
  <c r="I10" i="1" s="1"/>
  <c r="M10" i="1" s="1"/>
  <c r="B4" i="1"/>
  <c r="I4" i="1" s="1"/>
  <c r="M4" i="1" s="1"/>
  <c r="B5" i="1" s="1"/>
  <c r="E32" i="1"/>
</calcChain>
</file>

<file path=xl/comments1.xml><?xml version="1.0" encoding="utf-8"?>
<comments xmlns="http://schemas.openxmlformats.org/spreadsheetml/2006/main">
  <authors>
    <author>Author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 solutions</t>
        </r>
      </text>
    </comment>
    <comment ref="K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Discount</t>
        </r>
      </text>
    </comment>
    <comment ref="A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Experis</t>
        </r>
      </text>
    </comment>
  </commentLi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<sst xmlns="http://schemas.openxmlformats.org/spreadsheetml/2006/main" count="27" uniqueCount="27">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</sst>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</cellXfs>
  <cellStyles count="2">
    <cellStyle name="Normal" xfId="0" builtinId="0"/>
    <cellStyle name="Normal 2" xfId="1"/>
  </cellStyles>
  <dxfs count="11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7"/>
  <sheetViews>
    <sheetView tabSelected="1" workbookViewId="0">
      <selection activeCell="J3" sqref="J3:J10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11.8554687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3" t="s">
        <v>14</v>
      </c>
      <c r="P1" s="3" t="s">
        <v>15</v>
      </c>
      <c r="Q1" s="1" t="s">
        <v>16</v>
      </c>
      <c r="R1" s="2" t="s">
        <v>17</v>
      </c>
      <c r="S1" s="4" t="s">
        <v>18</v>
      </c>
      <c r="T1" s="1" t="s">
        <v>19</v>
      </c>
    </row>
    <row r="2" spans="1:31" ht="24" customHeight="1" x14ac:dyDescent="0.2">
      <c r="A2" s="5">
        <v>43726</v>
      </c>
      <c r="B2" s="6">
        <v>0</v>
      </c>
      <c r="C2" s="9">
        <v>0</v>
      </c>
      <c r="D2" s="6">
        <v>0</v>
      </c>
      <c r="E2" s="6">
        <v>0</v>
      </c>
      <c r="F2" s="33">
        <v>0</v>
      </c>
      <c r="G2" s="6">
        <v>0</v>
      </c>
      <c r="H2" s="7">
        <v>0</v>
      </c>
      <c r="I2" s="6">
        <v>0</v>
      </c>
      <c r="J2" s="8"/>
      <c r="K2" s="6"/>
      <c r="L2" s="6">
        <v>0</v>
      </c>
      <c r="M2" s="6">
        <f t="shared" ref="M2" si="0">SUM(I2, -K2,-L2)</f>
        <v>0</v>
      </c>
      <c r="N2" s="6">
        <f t="shared" ref="N2:N10" si="1">$C2*$D2</f>
        <v>0</v>
      </c>
      <c r="O2" s="6"/>
      <c r="P2" s="6"/>
      <c r="Q2" s="11"/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5.75" customHeight="1" x14ac:dyDescent="0.2">
      <c r="A3" s="5">
        <v>43756</v>
      </c>
      <c r="B3" s="6">
        <f t="shared" ref="B3:B10" si="2">M2</f>
        <v>0</v>
      </c>
      <c r="C3" s="9">
        <v>64</v>
      </c>
      <c r="D3" s="6">
        <v>42</v>
      </c>
      <c r="E3" s="6">
        <f t="shared" ref="E3:E9" si="3">PRODUCT(C3, D3)</f>
        <v>2688</v>
      </c>
      <c r="F3" s="33">
        <v>0</v>
      </c>
      <c r="G3" s="6">
        <f t="shared" ref="G3:G10" si="4">SUM(E3, -F3)</f>
        <v>2688</v>
      </c>
      <c r="H3" s="7">
        <v>0</v>
      </c>
      <c r="I3" s="6">
        <f t="shared" ref="I3" si="5">SUM(G3, B3, -H3)</f>
        <v>2688</v>
      </c>
      <c r="J3" s="8"/>
      <c r="K3" s="6">
        <v>107.81</v>
      </c>
      <c r="L3" s="6">
        <v>0</v>
      </c>
      <c r="M3" s="6">
        <f t="shared" ref="M3" si="6">SUM(I3, -K3,-L3)</f>
        <v>2580.19</v>
      </c>
      <c r="N3" s="6">
        <f t="shared" si="1"/>
        <v>2688</v>
      </c>
      <c r="O3" s="6"/>
      <c r="P3" s="6"/>
      <c r="Q3" s="11">
        <v>43865</v>
      </c>
      <c r="R3" s="6"/>
      <c r="S3" s="6"/>
      <c r="T3" s="10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8.75" customHeight="1" x14ac:dyDescent="0.2">
      <c r="A4" s="5">
        <v>43756</v>
      </c>
      <c r="B4" s="6">
        <f t="shared" si="2"/>
        <v>2580.19</v>
      </c>
      <c r="C4" s="9">
        <v>72</v>
      </c>
      <c r="D4" s="6">
        <v>57.5</v>
      </c>
      <c r="E4" s="6">
        <f t="shared" si="3"/>
        <v>4140</v>
      </c>
      <c r="F4" s="33">
        <v>0</v>
      </c>
      <c r="G4" s="6">
        <f t="shared" si="4"/>
        <v>4140</v>
      </c>
      <c r="H4" s="7">
        <v>0</v>
      </c>
      <c r="I4" s="6">
        <f t="shared" ref="I4" si="7">SUM(G4, B4, -H4)</f>
        <v>6720.1900000000005</v>
      </c>
      <c r="J4" s="8"/>
      <c r="K4" s="6"/>
      <c r="L4" s="6">
        <v>0</v>
      </c>
      <c r="M4" s="6">
        <f t="shared" ref="M4" si="8">SUM(I4, -K4,-L4)</f>
        <v>6720.1900000000005</v>
      </c>
      <c r="N4" s="6">
        <f t="shared" si="1"/>
        <v>4140</v>
      </c>
      <c r="O4" s="6"/>
      <c r="P4" s="6"/>
      <c r="Q4" s="11">
        <v>43847</v>
      </c>
      <c r="R4" s="6"/>
      <c r="S4" s="6"/>
      <c r="T4" s="10"/>
    </row>
    <row r="5" spans="1:31" ht="15" customHeight="1" x14ac:dyDescent="0.2">
      <c r="A5" s="5">
        <v>43787</v>
      </c>
      <c r="B5" s="6">
        <f t="shared" si="2"/>
        <v>6720.1900000000005</v>
      </c>
      <c r="C5" s="9">
        <v>152</v>
      </c>
      <c r="D5" s="6">
        <v>57.5</v>
      </c>
      <c r="E5" s="6">
        <f t="shared" si="3"/>
        <v>8740</v>
      </c>
      <c r="F5" s="33">
        <v>0</v>
      </c>
      <c r="G5" s="6">
        <f t="shared" si="4"/>
        <v>8740</v>
      </c>
      <c r="H5" s="7">
        <v>0</v>
      </c>
      <c r="I5" s="6">
        <f t="shared" ref="I5" si="9">SUM(G5, B5, -H5)</f>
        <v>15460.19</v>
      </c>
      <c r="J5" s="8"/>
      <c r="K5" s="6"/>
      <c r="L5" s="6">
        <v>0</v>
      </c>
      <c r="M5" s="6">
        <f>SUM(I5, -K5,-L5)</f>
        <v>15460.19</v>
      </c>
      <c r="N5" s="6">
        <f t="shared" si="1"/>
        <v>8740</v>
      </c>
      <c r="R5" s="6"/>
      <c r="S5" s="6"/>
      <c r="T5" s="10"/>
    </row>
    <row r="6" spans="1:31" ht="15" customHeight="1" x14ac:dyDescent="0.2">
      <c r="A6" s="5">
        <v>43817</v>
      </c>
      <c r="B6" s="6">
        <f t="shared" si="2"/>
        <v>15460.19</v>
      </c>
      <c r="C6" s="9">
        <v>160</v>
      </c>
      <c r="D6" s="6">
        <v>57.5</v>
      </c>
      <c r="E6" s="6">
        <f t="shared" si="3"/>
        <v>9200</v>
      </c>
      <c r="F6" s="33">
        <v>5000</v>
      </c>
      <c r="G6" s="6">
        <f t="shared" si="4"/>
        <v>4200</v>
      </c>
      <c r="H6" s="7">
        <v>0</v>
      </c>
      <c r="I6" s="6">
        <f t="shared" ref="I6" si="10">SUM(G6, B6, -H6)</f>
        <v>19660.190000000002</v>
      </c>
      <c r="J6" s="8"/>
      <c r="K6" s="6"/>
      <c r="L6" s="6">
        <v>0</v>
      </c>
      <c r="M6" s="6">
        <f t="shared" ref="M6" si="11">SUM(I6, -K6,-L6)</f>
        <v>19660.190000000002</v>
      </c>
      <c r="N6" s="6">
        <f t="shared" si="1"/>
        <v>9200</v>
      </c>
      <c r="O6" s="6"/>
      <c r="P6" s="6"/>
      <c r="R6" s="6"/>
      <c r="S6" s="6"/>
      <c r="T6" s="10"/>
    </row>
    <row r="7" spans="1:31" ht="15" customHeight="1" x14ac:dyDescent="0.2">
      <c r="A7" s="5">
        <v>43848</v>
      </c>
      <c r="B7" s="6">
        <f t="shared" si="2"/>
        <v>19660.190000000002</v>
      </c>
      <c r="C7" s="9">
        <v>16</v>
      </c>
      <c r="D7" s="6">
        <v>57.5</v>
      </c>
      <c r="E7" s="6">
        <f t="shared" si="3"/>
        <v>920</v>
      </c>
      <c r="F7" s="33">
        <v>5000</v>
      </c>
      <c r="G7" s="6">
        <f t="shared" si="4"/>
        <v>-4080</v>
      </c>
      <c r="H7" s="7">
        <v>0</v>
      </c>
      <c r="I7" s="6">
        <f t="shared" ref="I7" si="12">SUM(G7, B7, -H7)</f>
        <v>15580.190000000002</v>
      </c>
      <c r="J7" s="8"/>
      <c r="K7" s="6"/>
      <c r="L7" s="6">
        <v>0</v>
      </c>
      <c r="M7" s="6">
        <f t="shared" ref="M7" si="13">SUM(I7, -K7,-L7)</f>
        <v>15580.190000000002</v>
      </c>
      <c r="N7" s="6">
        <f t="shared" si="1"/>
        <v>920</v>
      </c>
      <c r="O7" s="6"/>
      <c r="P7" s="6"/>
      <c r="R7" s="6"/>
      <c r="S7" s="6"/>
      <c r="T7" s="10"/>
    </row>
    <row r="8" spans="1:31" ht="15" customHeight="1" x14ac:dyDescent="0.2">
      <c r="A8" s="5">
        <v>43879</v>
      </c>
      <c r="B8" s="6">
        <f t="shared" si="2"/>
        <v>15580.190000000002</v>
      </c>
      <c r="C8" s="9">
        <v>0</v>
      </c>
      <c r="D8" s="6">
        <v>0</v>
      </c>
      <c r="E8" s="6">
        <f t="shared" si="3"/>
        <v>0</v>
      </c>
      <c r="F8" s="33">
        <v>5000</v>
      </c>
      <c r="G8" s="6">
        <f t="shared" si="4"/>
        <v>-5000</v>
      </c>
      <c r="H8" s="7">
        <v>0</v>
      </c>
      <c r="I8" s="6">
        <f t="shared" ref="I8:I9" si="14">SUM(G8, B8, -H8)</f>
        <v>10580.190000000002</v>
      </c>
      <c r="J8" s="8"/>
      <c r="K8" s="6"/>
      <c r="L8" s="6">
        <v>0</v>
      </c>
      <c r="M8" s="6">
        <f t="shared" ref="M8:M9" si="15">SUM(I8, -K8,-L8)</f>
        <v>10580.190000000002</v>
      </c>
      <c r="N8" s="6">
        <f t="shared" si="1"/>
        <v>0</v>
      </c>
      <c r="O8" s="6"/>
      <c r="P8" s="6"/>
      <c r="R8" s="6"/>
      <c r="S8" s="6"/>
      <c r="T8" s="10"/>
    </row>
    <row r="9" spans="1:31" ht="15" customHeight="1" x14ac:dyDescent="0.2">
      <c r="A9" s="5">
        <v>43908</v>
      </c>
      <c r="B9" s="6">
        <f t="shared" si="2"/>
        <v>10580.190000000002</v>
      </c>
      <c r="C9" s="9">
        <v>0</v>
      </c>
      <c r="D9" s="6">
        <v>0</v>
      </c>
      <c r="E9" s="6">
        <f t="shared" si="3"/>
        <v>0</v>
      </c>
      <c r="F9" s="33">
        <v>5000</v>
      </c>
      <c r="G9" s="6">
        <f t="shared" si="4"/>
        <v>-5000</v>
      </c>
      <c r="H9" s="7">
        <v>0</v>
      </c>
      <c r="I9" s="6">
        <f t="shared" si="14"/>
        <v>5580.1900000000023</v>
      </c>
      <c r="J9" s="8"/>
      <c r="K9" s="6"/>
      <c r="L9" s="6">
        <v>200</v>
      </c>
      <c r="M9" s="6">
        <f t="shared" si="15"/>
        <v>5380.1900000000023</v>
      </c>
      <c r="N9" s="6">
        <f t="shared" si="1"/>
        <v>0</v>
      </c>
      <c r="O9" s="6"/>
      <c r="P9" s="6"/>
      <c r="R9" s="6"/>
      <c r="S9" s="6"/>
      <c r="T9" s="10"/>
    </row>
    <row r="10" spans="1:31" ht="15" customHeight="1" x14ac:dyDescent="0.2">
      <c r="A10" s="5">
        <v>43939</v>
      </c>
      <c r="B10" s="6">
        <f t="shared" si="2"/>
        <v>5380.1900000000023</v>
      </c>
      <c r="C10" s="9">
        <v>0</v>
      </c>
      <c r="D10" s="6">
        <v>0</v>
      </c>
      <c r="E10" s="6">
        <f t="shared" ref="E10" si="16">PRODUCT(C10, D10)</f>
        <v>0</v>
      </c>
      <c r="F10" s="33">
        <v>0</v>
      </c>
      <c r="G10" s="6">
        <f t="shared" si="4"/>
        <v>0</v>
      </c>
      <c r="H10" s="7">
        <v>0</v>
      </c>
      <c r="I10" s="6">
        <f t="shared" ref="I10" si="17">SUM(G10, B10, -H10)</f>
        <v>5380.1900000000023</v>
      </c>
      <c r="J10" s="8"/>
      <c r="K10" s="6"/>
      <c r="L10" s="6"/>
      <c r="M10" s="6">
        <f t="shared" ref="M10" si="18">SUM(I10, -K10,-L10)</f>
        <v>5380.1900000000023</v>
      </c>
      <c r="N10" s="6">
        <f t="shared" si="1"/>
        <v>0</v>
      </c>
      <c r="O10" s="6"/>
      <c r="P10" s="6"/>
      <c r="R10" s="6"/>
      <c r="S10" s="6"/>
      <c r="T10" s="10"/>
    </row>
    <row r="11" spans="1:31" x14ac:dyDescent="0.2">
      <c r="A11" s="12"/>
      <c r="B11" s="6"/>
      <c r="D11" s="6"/>
      <c r="E11" s="6"/>
      <c r="F11" s="6"/>
      <c r="G11" s="6"/>
      <c r="H11" s="7"/>
      <c r="I11" s="6"/>
      <c r="J11" s="11"/>
      <c r="K11" s="6"/>
      <c r="L11" s="6"/>
      <c r="M11" s="6"/>
      <c r="N11" s="6"/>
      <c r="O11" s="6"/>
      <c r="P11" s="6"/>
      <c r="R11" s="6"/>
      <c r="S11" s="6"/>
      <c r="T11" s="10"/>
    </row>
    <row r="12" spans="1:31" x14ac:dyDescent="0.2">
      <c r="A12" s="12"/>
      <c r="B12" s="6"/>
      <c r="D12" s="6"/>
      <c r="E12" s="6"/>
      <c r="F12" s="6"/>
      <c r="G12" s="6"/>
      <c r="H12" s="7"/>
      <c r="I12" s="6"/>
      <c r="J12" s="11"/>
      <c r="K12" s="6"/>
      <c r="L12" s="6"/>
      <c r="M12" s="6"/>
      <c r="N12" s="6"/>
      <c r="O12" s="6"/>
      <c r="P12" s="6"/>
      <c r="R12" s="6"/>
      <c r="S12" s="6"/>
      <c r="T12" s="10"/>
    </row>
    <row r="13" spans="1:31" x14ac:dyDescent="0.2">
      <c r="A13" s="12"/>
      <c r="B13" s="6"/>
      <c r="D13" s="6"/>
      <c r="E13" s="6"/>
      <c r="F13" s="6"/>
      <c r="G13" s="6"/>
      <c r="H13" s="7"/>
      <c r="I13" s="6"/>
      <c r="J13" s="11"/>
      <c r="K13" s="6"/>
      <c r="L13" s="6"/>
      <c r="M13" s="6"/>
      <c r="N13" s="6"/>
      <c r="O13" s="6"/>
      <c r="P13" s="6"/>
      <c r="R13" s="6"/>
      <c r="S13" s="6"/>
      <c r="T13" s="10"/>
    </row>
    <row r="14" spans="1:31" x14ac:dyDescent="0.2">
      <c r="A14" s="12"/>
      <c r="B14" s="6"/>
      <c r="D14" s="6"/>
      <c r="E14" s="6"/>
      <c r="F14" s="6"/>
      <c r="G14" s="6"/>
      <c r="H14" s="7"/>
      <c r="I14" s="6"/>
      <c r="J14" s="11"/>
      <c r="K14" s="6"/>
      <c r="L14" s="6"/>
      <c r="M14" s="6"/>
      <c r="N14" s="6"/>
      <c r="O14" s="6"/>
      <c r="P14" s="6"/>
      <c r="R14" s="6"/>
      <c r="T14" s="10"/>
    </row>
    <row r="15" spans="1:31" x14ac:dyDescent="0.2">
      <c r="A15" s="12"/>
      <c r="B15" s="6"/>
      <c r="D15" s="6"/>
      <c r="E15" s="6"/>
      <c r="F15" s="6"/>
      <c r="G15" s="6"/>
      <c r="H15" s="7"/>
      <c r="I15" s="6"/>
      <c r="M15" s="6"/>
      <c r="N15" s="6"/>
      <c r="O15" s="6"/>
      <c r="P15" s="6"/>
      <c r="R15" s="6"/>
      <c r="T15" s="10"/>
    </row>
    <row r="16" spans="1:31" x14ac:dyDescent="0.2">
      <c r="A16" s="12"/>
      <c r="B16" s="6"/>
      <c r="D16" s="6"/>
      <c r="E16" s="6"/>
      <c r="F16" s="6"/>
      <c r="G16" s="6"/>
      <c r="H16" s="7"/>
      <c r="I16" s="6"/>
      <c r="M16" s="6"/>
      <c r="N16" s="6"/>
      <c r="O16" s="6"/>
      <c r="P16" s="6"/>
      <c r="R16" s="6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6"/>
      <c r="M17" s="6"/>
      <c r="N17" s="6"/>
      <c r="O17" s="6"/>
      <c r="P17" s="6"/>
      <c r="R17" s="13"/>
      <c r="T17" s="10"/>
    </row>
    <row r="18" spans="1:20" x14ac:dyDescent="0.2">
      <c r="A18" s="12"/>
      <c r="B18" s="6"/>
      <c r="D18" s="6"/>
      <c r="E18" s="6"/>
      <c r="F18" s="6"/>
      <c r="G18" s="6"/>
      <c r="H18" s="7"/>
      <c r="I18" s="6"/>
      <c r="M18" s="6"/>
      <c r="N18" s="6"/>
      <c r="O18" s="6"/>
      <c r="P18" s="6"/>
      <c r="R18" s="13"/>
      <c r="T18" s="10" t="s">
        <v>20</v>
      </c>
    </row>
    <row r="19" spans="1:20" x14ac:dyDescent="0.2">
      <c r="A19" s="12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10" t="s">
        <v>21</v>
      </c>
    </row>
    <row r="20" spans="1:20" ht="38.25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9" t="s">
        <v>22</v>
      </c>
    </row>
    <row r="21" spans="1:20" x14ac:dyDescent="0.2">
      <c r="A21" s="14"/>
      <c r="B21" s="6"/>
      <c r="D21" s="6"/>
      <c r="E21" s="6"/>
      <c r="F21" s="6"/>
      <c r="G21" s="6"/>
      <c r="H21" s="7"/>
      <c r="I21" s="13"/>
      <c r="M21" s="6"/>
      <c r="N21" s="6"/>
      <c r="O21" s="6"/>
      <c r="P21" s="6"/>
      <c r="R21" s="13"/>
      <c r="T21" s="10"/>
    </row>
    <row r="22" spans="1:20" x14ac:dyDescent="0.2">
      <c r="A22" s="14"/>
      <c r="B22" s="6"/>
      <c r="D22" s="6"/>
      <c r="E22" s="6"/>
      <c r="F22" s="6"/>
      <c r="G22" s="6"/>
      <c r="H22" s="7"/>
      <c r="I22" s="13"/>
      <c r="M22" s="6"/>
      <c r="N22" s="6"/>
      <c r="O22" s="6"/>
      <c r="P22" s="6"/>
      <c r="Q22" s="16" t="s">
        <v>23</v>
      </c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  <c r="T24" s="10"/>
    </row>
    <row r="25" spans="1:20" x14ac:dyDescent="0.2">
      <c r="A25" s="14"/>
      <c r="B25" s="6"/>
      <c r="D25" s="6"/>
      <c r="E25" s="6"/>
      <c r="F25" s="6"/>
      <c r="G25" s="6"/>
      <c r="H25" s="7"/>
      <c r="I25" s="13"/>
      <c r="K25" s="15"/>
      <c r="L25" s="15"/>
      <c r="M25" s="6"/>
      <c r="N25" s="6"/>
      <c r="O25" s="6"/>
      <c r="P25" s="6"/>
      <c r="R25" s="13"/>
    </row>
    <row r="26" spans="1:20" x14ac:dyDescent="0.2">
      <c r="A26" s="14"/>
      <c r="B26" s="6"/>
      <c r="D26" s="6"/>
      <c r="E26" s="6"/>
      <c r="F26" s="6"/>
      <c r="G26" s="6"/>
      <c r="H26" s="7"/>
      <c r="I26" s="13"/>
      <c r="K26" s="15"/>
      <c r="L26" s="15"/>
      <c r="M26" s="6"/>
      <c r="N26" s="6"/>
      <c r="O26" s="13"/>
      <c r="P26" s="13"/>
      <c r="R26" s="13"/>
    </row>
    <row r="27" spans="1:20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N27" s="13"/>
      <c r="O27" s="13"/>
      <c r="P27" s="13"/>
      <c r="R27" s="13"/>
    </row>
    <row r="28" spans="1:20" ht="38.25" x14ac:dyDescent="0.2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N28" s="13"/>
      <c r="T28" s="15" t="s">
        <v>24</v>
      </c>
    </row>
    <row r="29" spans="1:20" ht="15" x14ac:dyDescent="0.25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  <c r="T29" s="18" t="s">
        <v>25</v>
      </c>
    </row>
    <row r="30" spans="1:20" x14ac:dyDescent="0.2">
      <c r="A30" s="14"/>
      <c r="B30" s="6"/>
      <c r="D30" s="6"/>
      <c r="E30" s="6"/>
      <c r="F30" s="6"/>
      <c r="G30" s="6"/>
      <c r="H30" s="17"/>
      <c r="I30" s="13"/>
      <c r="K30" s="15"/>
      <c r="L30" s="15"/>
      <c r="M30" s="6"/>
    </row>
    <row r="31" spans="1:20" x14ac:dyDescent="0.2">
      <c r="A31" s="14"/>
      <c r="B31" s="6"/>
      <c r="D31" s="6"/>
      <c r="E31" s="6"/>
      <c r="F31" s="6"/>
      <c r="G31" s="6"/>
      <c r="H31" s="17"/>
      <c r="I31" s="13"/>
      <c r="K31" s="15"/>
      <c r="L31" s="15"/>
      <c r="M31" s="6"/>
      <c r="O31" s="20"/>
      <c r="P31" s="20"/>
      <c r="Q31" s="20"/>
      <c r="R31" s="20"/>
      <c r="T31" s="10"/>
    </row>
    <row r="32" spans="1:20" x14ac:dyDescent="0.2">
      <c r="A32" s="19"/>
      <c r="B32" s="20"/>
      <c r="C32" s="20">
        <f>SUM(C2:C31)</f>
        <v>464</v>
      </c>
      <c r="D32" s="20"/>
      <c r="E32" s="20">
        <f>SUM(E2:E26)</f>
        <v>25688</v>
      </c>
      <c r="F32" s="20">
        <f>SUM(F2:F26)</f>
        <v>20000</v>
      </c>
      <c r="G32" s="20"/>
      <c r="H32" s="20">
        <f>SUM(H2:H27)</f>
        <v>0</v>
      </c>
      <c r="I32" s="20"/>
      <c r="J32" s="20"/>
      <c r="K32" s="20">
        <f>SUM(K2:K26)</f>
        <v>107.81</v>
      </c>
      <c r="L32" s="20"/>
      <c r="M32" s="20"/>
      <c r="N32" s="20"/>
    </row>
    <row r="33" spans="4:19" ht="25.5" x14ac:dyDescent="0.2">
      <c r="J33" s="21" t="s">
        <v>26</v>
      </c>
      <c r="K33" s="21">
        <f>K32-K31</f>
        <v>107.81</v>
      </c>
      <c r="L33" s="21"/>
      <c r="S33" s="9">
        <f>2900/3</f>
        <v>966.66666666666663</v>
      </c>
    </row>
    <row r="34" spans="4:19" x14ac:dyDescent="0.2">
      <c r="G34" s="11"/>
      <c r="S34" s="9">
        <f>S33*2</f>
        <v>1933.3333333333333</v>
      </c>
    </row>
    <row r="35" spans="4:19" ht="15.75" x14ac:dyDescent="0.25">
      <c r="D35" s="22"/>
      <c r="E35" s="23"/>
      <c r="S35" s="9">
        <f>S34/6</f>
        <v>322.22222222222223</v>
      </c>
    </row>
    <row r="36" spans="4:19" ht="15.75" x14ac:dyDescent="0.25">
      <c r="F36" s="24"/>
      <c r="G36" s="11"/>
    </row>
    <row r="37" spans="4:19" ht="15.75" x14ac:dyDescent="0.25">
      <c r="F37" s="24"/>
    </row>
    <row r="38" spans="4:19" ht="15" x14ac:dyDescent="0.25">
      <c r="F38" s="25"/>
    </row>
    <row r="39" spans="4:19" ht="15" x14ac:dyDescent="0.25">
      <c r="F39" s="26"/>
      <c r="G39" s="27"/>
    </row>
    <row r="40" spans="4:19" ht="15" x14ac:dyDescent="0.25">
      <c r="F40" s="26"/>
      <c r="G40" s="27"/>
      <c r="H40" s="18"/>
    </row>
    <row r="41" spans="4:19" ht="15" x14ac:dyDescent="0.25">
      <c r="F41" s="28"/>
      <c r="G41" s="27"/>
    </row>
    <row r="42" spans="4:19" ht="15" x14ac:dyDescent="0.25">
      <c r="F42" s="26"/>
      <c r="G42" s="27"/>
    </row>
    <row r="43" spans="4:19" ht="15" x14ac:dyDescent="0.25">
      <c r="F43" s="25"/>
    </row>
    <row r="44" spans="4:19" ht="15" x14ac:dyDescent="0.25">
      <c r="F44" s="26"/>
      <c r="G44" s="27"/>
    </row>
    <row r="48" spans="4:19" ht="15" x14ac:dyDescent="0.25">
      <c r="F48" s="29"/>
      <c r="G48" s="30"/>
      <c r="H48" s="25"/>
      <c r="I48" s="31"/>
      <c r="J48"/>
    </row>
    <row r="49" spans="6:9" ht="15" x14ac:dyDescent="0.25">
      <c r="F49" s="26"/>
      <c r="G49" s="27"/>
      <c r="H49" s="25"/>
      <c r="I49"/>
    </row>
    <row r="67" spans="11:12" x14ac:dyDescent="0.2">
      <c r="K67" s="32"/>
      <c r="L67" s="32"/>
    </row>
  </sheetData>
  <conditionalFormatting sqref="K11:L11 K13:L14">
    <cfRule type="cellIs" dxfId="10" priority="25" stopIfTrue="1" operator="greaterThan">
      <formula>0</formula>
    </cfRule>
  </conditionalFormatting>
  <conditionalFormatting sqref="K12:L12">
    <cfRule type="cellIs" dxfId="9" priority="24" stopIfTrue="1" operator="greaterThan">
      <formula>0</formula>
    </cfRule>
  </conditionalFormatting>
  <conditionalFormatting sqref="K2:L2">
    <cfRule type="cellIs" dxfId="8" priority="11" stopIfTrue="1" operator="greaterThan">
      <formula>0</formula>
    </cfRule>
  </conditionalFormatting>
  <conditionalFormatting sqref="K5:L5">
    <cfRule type="cellIs" dxfId="7" priority="8" stopIfTrue="1" operator="greaterThan">
      <formula>0</formula>
    </cfRule>
  </conditionalFormatting>
  <conditionalFormatting sqref="K3:L3">
    <cfRule type="cellIs" dxfId="6" priority="7" stopIfTrue="1" operator="greaterThan">
      <formula>0</formula>
    </cfRule>
  </conditionalFormatting>
  <conditionalFormatting sqref="K6:L6">
    <cfRule type="cellIs" dxfId="5" priority="6" stopIfTrue="1" operator="greaterThan">
      <formula>0</formula>
    </cfRule>
  </conditionalFormatting>
  <conditionalFormatting sqref="K4:L4">
    <cfRule type="cellIs" dxfId="4" priority="5" stopIfTrue="1" operator="greaterThan">
      <formula>0</formula>
    </cfRule>
  </conditionalFormatting>
  <conditionalFormatting sqref="K7:L7">
    <cfRule type="cellIs" dxfId="3" priority="4" stopIfTrue="1" operator="greaterThan">
      <formula>0</formula>
    </cfRule>
  </conditionalFormatting>
  <conditionalFormatting sqref="K8:L8">
    <cfRule type="cellIs" dxfId="2" priority="3" stopIfTrue="1" operator="greaterThan">
      <formula>0</formula>
    </cfRule>
  </conditionalFormatting>
  <conditionalFormatting sqref="K9:L9">
    <cfRule type="cellIs" dxfId="1" priority="2" stopIfTrue="1" operator="greaterThan">
      <formula>0</formula>
    </cfRule>
  </conditionalFormatting>
  <conditionalFormatting sqref="K10:L10">
    <cfRule type="cellIs" dxfId="0" priority="1" stopIfTrue="1" operator="greaterThan">
      <formula>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2020-03-28T17:48:25Z</dcterms:modified>
</cp:coreProperties>
</file>