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0" i="1" l="1"/>
  <c r="E10" i="1"/>
  <c r="G10" i="1" s="1"/>
  <c r="B5" i="1"/>
  <c r="E9" i="1"/>
  <c r="G9" i="1" s="1"/>
  <c r="E8" i="1"/>
  <c r="E7" i="1"/>
  <c r="E6" i="1"/>
  <c r="E5" i="1"/>
  <c r="E4" i="1"/>
  <c r="E3" i="1"/>
  <c r="N9" i="1"/>
  <c r="N8" i="1"/>
  <c r="G8" i="1"/>
  <c r="N7" i="1" l="1"/>
  <c r="G7" i="1"/>
  <c r="N4" i="1" l="1"/>
  <c r="G4" i="1"/>
  <c r="N6" i="1" l="1"/>
  <c r="G6" i="1"/>
  <c r="N3" i="1" l="1"/>
  <c r="G3" i="1"/>
  <c r="N5" i="1" l="1"/>
  <c r="G5" i="1"/>
  <c r="N2" i="1" l="1"/>
  <c r="M2" i="1" l="1"/>
  <c r="S33" i="1"/>
  <c r="S34" i="1" s="1"/>
  <c r="S35" i="1" s="1"/>
  <c r="H32" i="1"/>
  <c r="F32" i="1"/>
  <c r="C32" i="1"/>
  <c r="B3" i="1" l="1"/>
  <c r="I3" i="1" s="1"/>
  <c r="M3" i="1" s="1"/>
  <c r="K32" i="1"/>
  <c r="K33" i="1" s="1"/>
  <c r="I5" i="1" l="1"/>
  <c r="M5" i="1" s="1"/>
  <c r="B6" i="1" s="1"/>
  <c r="I6" i="1" s="1"/>
  <c r="M6" i="1" s="1"/>
  <c r="B7" i="1" s="1"/>
  <c r="I7" i="1" s="1"/>
  <c r="M7" i="1" s="1"/>
  <c r="B8" i="1" s="1"/>
  <c r="I8" i="1" s="1"/>
  <c r="M8" i="1" s="1"/>
  <c r="B9" i="1" s="1"/>
  <c r="I9" i="1" s="1"/>
  <c r="M9" i="1" s="1"/>
  <c r="B10" i="1" s="1"/>
  <c r="I10" i="1" s="1"/>
  <c r="M10" i="1" s="1"/>
  <c r="B4" i="1"/>
  <c r="I4" i="1" s="1"/>
  <c r="M4" i="1" s="1"/>
  <c r="E32" i="1"/>
</calcChain>
</file>

<file path=xl/comments1.xml><?xml version="1.0" encoding="utf-8"?>
<comments xmlns="http://schemas.openxmlformats.org/spreadsheetml/2006/main">
  <authors>
    <author>Author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E solutions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Discount</t>
        </r>
      </text>
    </comment>
    <comment ref="A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Experis</t>
        </r>
      </text>
    </comment>
  </commentList>
</comments>
</file>

<file path=xl/sharedStrings.xml><?xml version="1.0" encoding="utf-8"?>
<sst xmlns="http://schemas.openxmlformats.org/spreadsheetml/2006/main" count="33" uniqueCount="29">
  <si>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</si>
  <si>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</si>
  <si>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</si>
  <si>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</si>
  <si>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</si>
  <si>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</si>
  <si>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</si>
  <si>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</si>
  <si>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</si>
  <si>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</si>
  <si>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</si>
  <si>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</si>
  <si>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</si>
  <si>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</si>
  <si>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</si>
  <si>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</si>
  <si>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</si>
  <si>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</si>
  <si>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</si>
  <si>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</si>
  <si>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</si>
  <si>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</si>
  <si>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</si>
  <si>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</si>
  <si>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</si>
  <si>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</si>
  <si>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</si>
  <si>
    <t>9/31/2019</t>
  </si>
  <si>
    <t>11/31/2019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</si>
</sst>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4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E11" sqref="E11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24" customHeight="1" x14ac:dyDescent="0.2">
      <c r="A2" s="5">
        <v>43726</v>
      </c>
      <c r="B2" s="6">
        <v>0</v>
      </c>
      <c r="C2" s="9">
        <v>0</v>
      </c>
      <c r="D2" s="6">
        <v>0</v>
      </c>
      <c r="E2" s="6">
        <v>0</v>
      </c>
      <c r="F2" s="33">
        <v>0</v>
      </c>
      <c r="G2" s="6">
        <v>0</v>
      </c>
      <c r="H2" s="7">
        <v>0</v>
      </c>
      <c r="I2" s="6">
        <v>0</v>
      </c>
      <c r="J2" s="8"/>
      <c r="K2" s="6"/>
      <c r="L2" s="6">
        <v>0</v>
      </c>
      <c r="M2" s="6">
        <f t="shared" ref="M2" si="0">SUM(I2, -K2,-L2)</f>
        <v>0</v>
      </c>
      <c r="N2" s="6">
        <f t="shared" ref="N2:N10" si="1">$C2*$D2</f>
        <v>0</v>
      </c>
      <c r="O2" s="6"/>
      <c r="P2" s="6"/>
      <c r="Q2" s="11"/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5.75" customHeight="1" x14ac:dyDescent="0.2">
      <c r="A3" s="5">
        <v>43756</v>
      </c>
      <c r="B3" s="6">
        <f>M2</f>
        <v>0</v>
      </c>
      <c r="C3" s="9">
        <v>64</v>
      </c>
      <c r="D3" s="6">
        <v>42</v>
      </c>
      <c r="E3" s="6">
        <f t="shared" ref="E3:E9" si="2">PRODUCT(C3, D3)</f>
        <v>2688</v>
      </c>
      <c r="F3" s="33">
        <v>0</v>
      </c>
      <c r="G3" s="6">
        <f>SUM(E3, -F3)</f>
        <v>2688</v>
      </c>
      <c r="H3" s="7">
        <v>0</v>
      </c>
      <c r="I3" s="6">
        <f t="shared" ref="I3" si="3">SUM(G3, B3, -H3)</f>
        <v>2688</v>
      </c>
      <c r="J3" s="8">
        <v>43769</v>
      </c>
      <c r="K3" s="6">
        <v>107.81</v>
      </c>
      <c r="L3" s="6">
        <v>0</v>
      </c>
      <c r="M3" s="6">
        <f t="shared" ref="M3" si="4">SUM(I3, -K3,-L3)</f>
        <v>2580.19</v>
      </c>
      <c r="N3" s="6">
        <f t="shared" si="1"/>
        <v>2688</v>
      </c>
      <c r="O3" s="6"/>
      <c r="P3" s="6"/>
      <c r="Q3" s="11">
        <v>43865</v>
      </c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8.75" customHeight="1" x14ac:dyDescent="0.2">
      <c r="A4" s="5">
        <v>43756</v>
      </c>
      <c r="B4" s="6">
        <f>M3</f>
        <v>2580.19</v>
      </c>
      <c r="C4" s="9">
        <v>72</v>
      </c>
      <c r="D4" s="6">
        <v>57</v>
      </c>
      <c r="E4" s="6">
        <f t="shared" si="2"/>
        <v>4104</v>
      </c>
      <c r="F4" s="33">
        <v>0</v>
      </c>
      <c r="G4" s="6">
        <f>SUM(E4, -F4)</f>
        <v>4104</v>
      </c>
      <c r="H4" s="7">
        <v>0</v>
      </c>
      <c r="I4" s="6">
        <f t="shared" ref="I4" si="5">SUM(G4, B4, -H4)</f>
        <v>6684.1900000000005</v>
      </c>
      <c r="J4" s="8">
        <v>43769</v>
      </c>
      <c r="K4" s="6"/>
      <c r="L4" s="6">
        <v>0</v>
      </c>
      <c r="M4" s="6">
        <f t="shared" ref="M4" si="6">SUM(I4, -K4,-L4)</f>
        <v>6684.1900000000005</v>
      </c>
      <c r="N4" s="6">
        <f t="shared" si="1"/>
        <v>4104</v>
      </c>
      <c r="O4" s="6"/>
      <c r="P4" s="6"/>
      <c r="Q4" s="11">
        <v>43847</v>
      </c>
      <c r="R4" s="6"/>
      <c r="S4" s="6"/>
      <c r="T4" s="10"/>
    </row>
    <row r="5" spans="1:31" ht="15" customHeight="1" x14ac:dyDescent="0.2">
      <c r="A5" s="5">
        <v>43787</v>
      </c>
      <c r="B5" s="6">
        <f>M4</f>
        <v>6684.1900000000005</v>
      </c>
      <c r="C5" s="9">
        <v>152</v>
      </c>
      <c r="D5" s="6">
        <v>57</v>
      </c>
      <c r="E5" s="6">
        <f t="shared" si="2"/>
        <v>8664</v>
      </c>
      <c r="F5" s="33">
        <v>0</v>
      </c>
      <c r="G5" s="6">
        <f>SUM(E5, -F5)</f>
        <v>8664</v>
      </c>
      <c r="H5" s="7">
        <v>0</v>
      </c>
      <c r="I5" s="6">
        <f t="shared" ref="I5" si="7">SUM(G5, B5, -H5)</f>
        <v>15348.19</v>
      </c>
      <c r="J5" s="8" t="s">
        <v>28</v>
      </c>
      <c r="K5" s="6"/>
      <c r="L5" s="6">
        <v>0</v>
      </c>
      <c r="M5" s="6">
        <f t="shared" ref="M5" si="8">SUM(I5, -K5,-L5)</f>
        <v>15348.19</v>
      </c>
      <c r="N5" s="6">
        <f t="shared" si="1"/>
        <v>8664</v>
      </c>
      <c r="R5" s="6"/>
      <c r="S5" s="6"/>
      <c r="T5" s="10"/>
    </row>
    <row r="6" spans="1:31" ht="15" customHeight="1" x14ac:dyDescent="0.2">
      <c r="A6" s="5">
        <v>43817</v>
      </c>
      <c r="B6" s="6">
        <f>M5</f>
        <v>15348.19</v>
      </c>
      <c r="C6" s="9">
        <v>160</v>
      </c>
      <c r="D6" s="6">
        <v>57</v>
      </c>
      <c r="E6" s="6">
        <f t="shared" si="2"/>
        <v>9120</v>
      </c>
      <c r="F6" s="33">
        <v>5000</v>
      </c>
      <c r="G6" s="6">
        <f>SUM(E6, -F6)</f>
        <v>4120</v>
      </c>
      <c r="H6" s="7">
        <v>0</v>
      </c>
      <c r="I6" s="6">
        <f t="shared" ref="I6" si="9">SUM(G6, B6, -H6)</f>
        <v>19468.190000000002</v>
      </c>
      <c r="J6" s="8" t="s">
        <v>27</v>
      </c>
      <c r="K6" s="6"/>
      <c r="L6" s="6">
        <v>0</v>
      </c>
      <c r="M6" s="6">
        <f t="shared" ref="M6" si="10">SUM(I6, -K6,-L6)</f>
        <v>19468.190000000002</v>
      </c>
      <c r="N6" s="6">
        <f t="shared" si="1"/>
        <v>9120</v>
      </c>
      <c r="O6" s="6"/>
      <c r="P6" s="6"/>
      <c r="R6" s="6"/>
      <c r="S6" s="6"/>
      <c r="T6" s="10"/>
    </row>
    <row r="7" spans="1:31" ht="15" customHeight="1" x14ac:dyDescent="0.2">
      <c r="A7" s="5">
        <v>43848</v>
      </c>
      <c r="B7" s="6">
        <f>M6</f>
        <v>19468.190000000002</v>
      </c>
      <c r="C7" s="9">
        <v>16</v>
      </c>
      <c r="D7" s="6">
        <v>57</v>
      </c>
      <c r="E7" s="6">
        <f t="shared" si="2"/>
        <v>912</v>
      </c>
      <c r="F7" s="33">
        <v>5000</v>
      </c>
      <c r="G7" s="6">
        <f>SUM(E7, -F7)</f>
        <v>-4088</v>
      </c>
      <c r="H7" s="7">
        <v>0</v>
      </c>
      <c r="I7" s="6">
        <f t="shared" ref="I7" si="11">SUM(G7, B7, -H7)</f>
        <v>15380.190000000002</v>
      </c>
      <c r="J7" s="8" t="s">
        <v>27</v>
      </c>
      <c r="K7" s="6"/>
      <c r="L7" s="6">
        <v>0</v>
      </c>
      <c r="M7" s="6">
        <f t="shared" ref="M7" si="12">SUM(I7, -K7,-L7)</f>
        <v>15380.190000000002</v>
      </c>
      <c r="N7" s="6">
        <f t="shared" si="1"/>
        <v>912</v>
      </c>
      <c r="O7" s="6"/>
      <c r="P7" s="6"/>
      <c r="R7" s="6"/>
      <c r="S7" s="6"/>
      <c r="T7" s="10"/>
    </row>
    <row r="8" spans="1:31" ht="15" customHeight="1" x14ac:dyDescent="0.2">
      <c r="A8" s="5">
        <v>43879</v>
      </c>
      <c r="B8" s="6">
        <f>M7</f>
        <v>15380.190000000002</v>
      </c>
      <c r="C8" s="9">
        <v>0</v>
      </c>
      <c r="D8" s="6">
        <v>57</v>
      </c>
      <c r="E8" s="6">
        <f t="shared" si="2"/>
        <v>0</v>
      </c>
      <c r="F8" s="33">
        <v>5000</v>
      </c>
      <c r="G8" s="6">
        <f>SUM(E8, -F8)</f>
        <v>-5000</v>
      </c>
      <c r="H8" s="7">
        <v>0</v>
      </c>
      <c r="I8" s="6">
        <f t="shared" ref="I8:I9" si="13">SUM(G8, B8, -H8)</f>
        <v>10380.190000000002</v>
      </c>
      <c r="J8" s="8" t="s">
        <v>27</v>
      </c>
      <c r="K8" s="6"/>
      <c r="L8" s="6">
        <v>0</v>
      </c>
      <c r="M8" s="6">
        <f t="shared" ref="M8:M9" si="14">SUM(I8, -K8,-L8)</f>
        <v>10380.190000000002</v>
      </c>
      <c r="N8" s="6">
        <f t="shared" si="1"/>
        <v>0</v>
      </c>
      <c r="O8" s="6"/>
      <c r="P8" s="6"/>
      <c r="R8" s="6"/>
      <c r="S8" s="6"/>
      <c r="T8" s="10"/>
    </row>
    <row r="9" spans="1:31" ht="15" customHeight="1" x14ac:dyDescent="0.2">
      <c r="A9" s="5">
        <v>43908</v>
      </c>
      <c r="B9" s="6">
        <f>M8</f>
        <v>10380.190000000002</v>
      </c>
      <c r="C9" s="9">
        <v>0</v>
      </c>
      <c r="D9" s="6">
        <v>57</v>
      </c>
      <c r="E9" s="6">
        <f t="shared" si="2"/>
        <v>0</v>
      </c>
      <c r="F9" s="33">
        <v>5000</v>
      </c>
      <c r="G9" s="6">
        <f>SUM(E9, -F9)</f>
        <v>-5000</v>
      </c>
      <c r="H9" s="7">
        <v>0</v>
      </c>
      <c r="I9" s="6">
        <f t="shared" si="13"/>
        <v>5380.1900000000023</v>
      </c>
      <c r="J9" s="8" t="s">
        <v>27</v>
      </c>
      <c r="K9" s="6"/>
      <c r="L9" s="6">
        <v>200</v>
      </c>
      <c r="M9" s="6">
        <f t="shared" si="14"/>
        <v>5180.1900000000023</v>
      </c>
      <c r="N9" s="6">
        <f t="shared" si="1"/>
        <v>0</v>
      </c>
      <c r="O9" s="6"/>
      <c r="P9" s="6"/>
      <c r="R9" s="6"/>
      <c r="S9" s="6"/>
      <c r="T9" s="10"/>
    </row>
    <row r="10" spans="1:31" ht="15" customHeight="1" x14ac:dyDescent="0.2">
      <c r="A10" s="5">
        <v>43939</v>
      </c>
      <c r="B10" s="6">
        <f>M9</f>
        <v>5180.1900000000023</v>
      </c>
      <c r="C10" s="9">
        <v>0</v>
      </c>
      <c r="D10" s="6">
        <v>57</v>
      </c>
      <c r="E10" s="6">
        <f t="shared" ref="E10" si="15">PRODUCT(C10, D10)</f>
        <v>0</v>
      </c>
      <c r="F10" s="33">
        <v>0</v>
      </c>
      <c r="G10" s="6">
        <f>SUM(E10, -F10)</f>
        <v>0</v>
      </c>
      <c r="H10" s="7">
        <v>0</v>
      </c>
      <c r="I10" s="6">
        <f t="shared" ref="I10" si="16">SUM(G10, B10, -H10)</f>
        <v>5180.1900000000023</v>
      </c>
      <c r="J10" s="8" t="s">
        <v>27</v>
      </c>
      <c r="K10" s="6"/>
      <c r="L10" s="6"/>
      <c r="M10" s="6">
        <f t="shared" ref="M10" si="17">SUM(I10, -K10,-L10)</f>
        <v>5180.1900000000023</v>
      </c>
      <c r="N10" s="6">
        <f t="shared" si="1"/>
        <v>0</v>
      </c>
      <c r="O10" s="6"/>
      <c r="P10" s="6"/>
      <c r="R10" s="6"/>
      <c r="S10" s="6"/>
      <c r="T10" s="10"/>
    </row>
    <row r="11" spans="1:31" x14ac:dyDescent="0.2">
      <c r="A11" s="12"/>
      <c r="B11" s="6"/>
      <c r="D11" s="6"/>
      <c r="E11" s="6"/>
      <c r="F11" s="6"/>
      <c r="G11" s="6"/>
      <c r="H11" s="7"/>
      <c r="I11" s="6"/>
      <c r="J11" s="11"/>
      <c r="K11" s="6"/>
      <c r="L11" s="6"/>
      <c r="M11" s="6"/>
      <c r="N11" s="6"/>
      <c r="O11" s="6"/>
      <c r="P11" s="6"/>
      <c r="R11" s="6"/>
      <c r="S11" s="6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6"/>
      <c r="J12" s="11"/>
      <c r="K12" s="6"/>
      <c r="L12" s="6"/>
      <c r="M12" s="6"/>
      <c r="N12" s="6"/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J13" s="11"/>
      <c r="K13" s="6"/>
      <c r="L13" s="6"/>
      <c r="M13" s="6"/>
      <c r="N13" s="6"/>
      <c r="O13" s="6"/>
      <c r="P13" s="6"/>
      <c r="R13" s="6"/>
      <c r="S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J14" s="11"/>
      <c r="K14" s="6"/>
      <c r="L14" s="6"/>
      <c r="M14" s="6"/>
      <c r="N14" s="6"/>
      <c r="O14" s="6"/>
      <c r="P14" s="6"/>
      <c r="R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13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 t="s">
        <v>20</v>
      </c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21</v>
      </c>
    </row>
    <row r="20" spans="1:20" ht="38.25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9" t="s">
        <v>22</v>
      </c>
    </row>
    <row r="21" spans="1:20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10"/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Q22" s="16" t="s">
        <v>23</v>
      </c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13"/>
      <c r="P26" s="13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ht="38.25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T28" s="15" t="s">
        <v>24</v>
      </c>
    </row>
    <row r="29" spans="1:20" ht="15" x14ac:dyDescent="0.25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8" t="s">
        <v>25</v>
      </c>
    </row>
    <row r="30" spans="1:20" x14ac:dyDescent="0.2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  <c r="O31" s="20"/>
      <c r="P31" s="20"/>
      <c r="Q31" s="20"/>
      <c r="R31" s="20"/>
      <c r="T31" s="10"/>
    </row>
    <row r="32" spans="1:20" x14ac:dyDescent="0.2">
      <c r="A32" s="19"/>
      <c r="B32" s="20"/>
      <c r="C32" s="20">
        <f>SUM(C2:C31)</f>
        <v>464</v>
      </c>
      <c r="D32" s="20"/>
      <c r="E32" s="20">
        <f>SUM(E2:E26)</f>
        <v>25488</v>
      </c>
      <c r="F32" s="20">
        <f>SUM(F2:F26)</f>
        <v>20000</v>
      </c>
      <c r="G32" s="20"/>
      <c r="H32" s="20">
        <f>SUM(H2:H27)</f>
        <v>0</v>
      </c>
      <c r="I32" s="20"/>
      <c r="J32" s="20"/>
      <c r="K32" s="20">
        <f>SUM(K2:K26)</f>
        <v>107.81</v>
      </c>
      <c r="L32" s="20"/>
      <c r="M32" s="20"/>
      <c r="N32" s="20"/>
    </row>
    <row r="33" spans="4:19" ht="25.5" x14ac:dyDescent="0.2">
      <c r="J33" s="21" t="s">
        <v>26</v>
      </c>
      <c r="K33" s="21">
        <f>K32-K31</f>
        <v>107.81</v>
      </c>
      <c r="L33" s="21"/>
      <c r="S33" s="9">
        <f>2900/3</f>
        <v>966.66666666666663</v>
      </c>
    </row>
    <row r="34" spans="4:19" x14ac:dyDescent="0.2">
      <c r="G34" s="11"/>
      <c r="S34" s="9">
        <f>S33*2</f>
        <v>1933.3333333333333</v>
      </c>
    </row>
    <row r="35" spans="4:19" ht="15.75" x14ac:dyDescent="0.25">
      <c r="D35" s="22"/>
      <c r="E35" s="23"/>
      <c r="S35" s="9">
        <f>S34/6</f>
        <v>322.22222222222223</v>
      </c>
    </row>
    <row r="36" spans="4:19" ht="15.75" x14ac:dyDescent="0.25">
      <c r="F36" s="24"/>
      <c r="G36" s="11"/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11:L11 K13:L14">
    <cfRule type="cellIs" dxfId="10" priority="25" stopIfTrue="1" operator="greaterThan">
      <formula>0</formula>
    </cfRule>
  </conditionalFormatting>
  <conditionalFormatting sqref="K12:L12">
    <cfRule type="cellIs" dxfId="9" priority="24" stopIfTrue="1" operator="greaterThan">
      <formula>0</formula>
    </cfRule>
  </conditionalFormatting>
  <conditionalFormatting sqref="K2:L2">
    <cfRule type="cellIs" dxfId="8" priority="11" stopIfTrue="1" operator="greaterThan">
      <formula>0</formula>
    </cfRule>
  </conditionalFormatting>
  <conditionalFormatting sqref="K5:L5">
    <cfRule type="cellIs" dxfId="7" priority="8" stopIfTrue="1" operator="greaterThan">
      <formula>0</formula>
    </cfRule>
  </conditionalFormatting>
  <conditionalFormatting sqref="K3:L3">
    <cfRule type="cellIs" dxfId="6" priority="7" stopIfTrue="1" operator="greaterThan">
      <formula>0</formula>
    </cfRule>
  </conditionalFormatting>
  <conditionalFormatting sqref="K6:L6">
    <cfRule type="cellIs" dxfId="5" priority="6" stopIfTrue="1" operator="greaterThan">
      <formula>0</formula>
    </cfRule>
  </conditionalFormatting>
  <conditionalFormatting sqref="K4:L4">
    <cfRule type="cellIs" dxfId="4" priority="5" stopIfTrue="1" operator="greaterThan">
      <formula>0</formula>
    </cfRule>
  </conditionalFormatting>
  <conditionalFormatting sqref="K7:L7">
    <cfRule type="cellIs" dxfId="3" priority="4" stopIfTrue="1" operator="greaterThan">
      <formula>0</formula>
    </cfRule>
  </conditionalFormatting>
  <conditionalFormatting sqref="K8:L8">
    <cfRule type="cellIs" dxfId="2" priority="3" stopIfTrue="1" operator="greaterThan">
      <formula>0</formula>
    </cfRule>
  </conditionalFormatting>
  <conditionalFormatting sqref="K9:L9">
    <cfRule type="cellIs" dxfId="1" priority="2" stopIfTrue="1" operator="greaterThan">
      <formula>0</formula>
    </cfRule>
  </conditionalFormatting>
  <conditionalFormatting sqref="K10:L10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2020-03-26T01:54:34Z</dcterms:modified>
</cp:coreProperties>
</file>